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18\1802295_001_MOT_725_14\structures\spreadsheets\"/>
    </mc:Choice>
  </mc:AlternateContent>
  <xr:revisionPtr revIDLastSave="0" documentId="13_ncr:1_{427D2C86-5F28-49C1-94D5-585C4B06AC19}" xr6:coauthVersionLast="47" xr6:coauthVersionMax="47" xr10:uidLastSave="{00000000-0000-0000-0000-000000000000}"/>
  <bookViews>
    <workbookView xWindow="2688" yWindow="2688" windowWidth="17280" windowHeight="10044" xr2:uid="{EA82AB85-F680-4094-B6EC-9C7493237727}"/>
  </bookViews>
  <sheets>
    <sheet name="Sheet1" sheetId="1" r:id="rId1"/>
  </sheets>
  <externalReferences>
    <externalReference r:id="rId2"/>
  </externalReferences>
  <definedNames>
    <definedName name="ITEM">[1]!QryItem[[#All],[ITEM]]</definedName>
    <definedName name="QryItemNamed">[1]!QryItem[#All]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<sst xmlns="http://schemas.openxmlformats.org/spreadsheetml/2006/main" count="46" uniqueCount="30">
  <si>
    <t>ESTIMATED QUANTITIES</t>
  </si>
  <si>
    <t>ITEM</t>
  </si>
  <si>
    <t>EXT.</t>
  </si>
  <si>
    <t>QUANTITY</t>
  </si>
  <si>
    <t>UNIT</t>
  </si>
  <si>
    <t>DESCRIPTION</t>
  </si>
  <si>
    <t>CY</t>
  </si>
  <si>
    <t>LB</t>
  </si>
  <si>
    <t>SY</t>
  </si>
  <si>
    <t>EMBANKMENT</t>
  </si>
  <si>
    <t>UNCLASSIFIED EXCAVATION, AS PER PLAN</t>
  </si>
  <si>
    <t>EACH</t>
  </si>
  <si>
    <t>SF</t>
  </si>
  <si>
    <t>FT</t>
  </si>
  <si>
    <t>PREFABRICATED GEOCOMPOSITE DRAIN</t>
  </si>
  <si>
    <t>PNEUMATICALLY PLACED CONCRETE SHOTCRETE, AS PER PLAN</t>
  </si>
  <si>
    <t>RETAINING WALL, SOIL NAIL PROOF TEST</t>
  </si>
  <si>
    <t>RETAINING WALL, SOIL NAIL VERIFICATION TEST</t>
  </si>
  <si>
    <t>EPOXY COATED STEEL REINFORCEMENT</t>
  </si>
  <si>
    <t>CLASS QC1 CONCRETE, RETAINING/WINGWALL INCLUDING FOOTING, AS PER PLAN</t>
  </si>
  <si>
    <t>LUMP</t>
  </si>
  <si>
    <t>REF.</t>
  </si>
  <si>
    <t>$003WN006$</t>
  </si>
  <si>
    <t>CONCRETE, MISC.: FORMLINER</t>
  </si>
  <si>
    <t>CONCRETE, MISC.: AESTHETIC TEST PANEL</t>
  </si>
  <si>
    <t>4" PERFORATED CORRUGATED PLASTIC PIPE</t>
  </si>
  <si>
    <t>4" NON-PERFORATED CORRUGATED PLASTIC PIPE, INCLUDING SPECIALS</t>
  </si>
  <si>
    <t>$PM003$</t>
  </si>
  <si>
    <t>RETAINING WALL, SOIL NAIL 20' LONG, MINIMUM</t>
  </si>
  <si>
    <t>SEALING OF CONCRETE SURFACES (EPOXY-URETHANE)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</si>
</sst>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4" fillId="0" borderId="6" xfId="1" applyFont="1" applyBorder="1" applyAlignment="1" applyProtection="1">
      <alignment horizontal="center" vertical="center"/>
      <protection locked="0"/>
    </xf>
    <xf numFmtId="0" fontId="0" fillId="0" borderId="1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 vertical="center"/>
    </xf>
    <xf numFmtId="0" fontId="6" fillId="0" borderId="6" xfId="4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8">
    <cellStyle name="Normal" xfId="0" builtinId="0"/>
    <cellStyle name="Normal 10" xfId="4" xr:uid="{CB5216FA-B850-4C07-8DB7-6F3FB5BA46FE}"/>
    <cellStyle name="Normal 11" xfId="5" xr:uid="{933A1AEE-24B9-4130-ACCA-CEA825A133AC}"/>
    <cellStyle name="Normal 2" xfId="1" xr:uid="{734E78D0-A8C7-4591-BD06-2E9BF5195A5B}"/>
    <cellStyle name="Normal 2 2" xfId="7" xr:uid="{24324F70-C2EA-41CB-90C5-1AF8C0391D68}"/>
    <cellStyle name="Normal 2 3" xfId="6" xr:uid="{663DE967-6FE4-4516-9670-04D49F74D3B4}"/>
    <cellStyle name="Normal 3" xfId="2" xr:uid="{CB22871B-E235-417C-8E9E-426033C1987C}"/>
    <cellStyle name="Normal 9" xfId="3" xr:uid="{90E8F6F7-938A-48B5-9139-2995C2184F0A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2018\1802295_001_MOT_725_14\admin\estimate\MOT108619-GENSUM.xlsm" TargetMode="External"/><Relationship Id="rId1" Type="http://schemas.openxmlformats.org/officeDocument/2006/relationships/externalLinkPath" Target="/2018/1802295_001_MOT_725_14/admin/estimate/MOT10861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MOT108619-GEN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60DC-A18C-4868-B48C-E5A5CF7B28F7}">
  <dimension ref="E1:J23"/>
  <sheetViews>
    <sheetView tabSelected="1" topLeftCell="D1" workbookViewId="0">
      <selection activeCell="J7" sqref="E1:J23"/>
    </sheetView>
  </sheetViews>
  <sheetFormatPr defaultRowHeight="14.4" x14ac:dyDescent="0.3"/>
  <cols>
    <col min="4" max="4" width="8.33203125" customWidth="1"/>
    <col min="5" max="5" width="13.88671875" customWidth="1"/>
    <col min="6" max="6" width="10.5546875" customWidth="1"/>
    <col min="7" max="7" width="11.44140625" customWidth="1"/>
    <col min="9" max="9" width="83.5546875" customWidth="1"/>
    <col min="10" max="10" width="12.109375" bestFit="1" customWidth="1"/>
  </cols>
  <sheetData>
    <row r="1" spans="5:10" ht="14.4" customHeight="1" x14ac:dyDescent="0.3">
      <c r="E1" s="20" t="s">
        <v>0</v>
      </c>
      <c r="F1" s="21"/>
      <c r="G1" s="21"/>
      <c r="H1" s="21"/>
      <c r="I1" s="21"/>
      <c r="J1" s="22"/>
    </row>
    <row r="2" spans="5:10" ht="15" thickBot="1" x14ac:dyDescent="0.35">
      <c r="E2" s="23"/>
      <c r="F2" s="24"/>
      <c r="G2" s="24"/>
      <c r="H2" s="24"/>
      <c r="I2" s="24"/>
      <c r="J2" s="25"/>
    </row>
    <row r="3" spans="5:10" ht="18" thickBot="1" x14ac:dyDescent="0.4">
      <c r="E3" s="7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9" t="s">
        <v>21</v>
      </c>
    </row>
    <row r="4" spans="5:10" ht="17.399999999999999" x14ac:dyDescent="0.35">
      <c r="E4" s="11"/>
      <c r="F4" s="12"/>
      <c r="G4" s="12"/>
      <c r="H4" s="12"/>
      <c r="I4" s="13"/>
      <c r="J4" s="14"/>
    </row>
    <row r="5" spans="5:10" x14ac:dyDescent="0.3">
      <c r="E5" s="3">
        <v>203</v>
      </c>
      <c r="F5" s="1">
        <v>20000</v>
      </c>
      <c r="G5" s="1">
        <v>50</v>
      </c>
      <c r="H5" s="1" t="s">
        <v>6</v>
      </c>
      <c r="I5" s="6" t="s">
        <v>9</v>
      </c>
      <c r="J5" s="5" t="s">
        <v>22</v>
      </c>
    </row>
    <row r="6" spans="5:10" x14ac:dyDescent="0.3">
      <c r="E6" s="3"/>
      <c r="F6" s="1"/>
      <c r="G6" s="1"/>
      <c r="H6" s="1"/>
      <c r="I6" s="6"/>
      <c r="J6" s="4"/>
    </row>
    <row r="7" spans="5:10" x14ac:dyDescent="0.3">
      <c r="E7" s="3">
        <v>503</v>
      </c>
      <c r="F7" s="1">
        <v>21101</v>
      </c>
      <c r="G7" s="2" t="s">
        <v>20</v>
      </c>
      <c r="H7" s="1"/>
      <c r="I7" s="6" t="s">
        <v>10</v>
      </c>
      <c r="J7" s="5" t="s">
        <v>22</v>
      </c>
    </row>
    <row r="8" spans="5:10" x14ac:dyDescent="0.3">
      <c r="E8" s="3"/>
      <c r="F8" s="1"/>
      <c r="G8" s="2"/>
      <c r="H8" s="1"/>
      <c r="I8" s="6"/>
      <c r="J8" s="4"/>
    </row>
    <row r="9" spans="5:10" x14ac:dyDescent="0.3">
      <c r="E9" s="3">
        <v>509</v>
      </c>
      <c r="F9" s="1">
        <v>10000</v>
      </c>
      <c r="G9" s="2">
        <v>34963</v>
      </c>
      <c r="H9" s="1" t="s">
        <v>7</v>
      </c>
      <c r="I9" s="6" t="s">
        <v>18</v>
      </c>
      <c r="J9" s="4"/>
    </row>
    <row r="10" spans="5:10" x14ac:dyDescent="0.3">
      <c r="E10" s="3"/>
      <c r="F10" s="1"/>
      <c r="G10" s="2"/>
      <c r="H10" s="1"/>
      <c r="I10" s="6"/>
      <c r="J10" s="4"/>
    </row>
    <row r="11" spans="5:10" x14ac:dyDescent="0.3">
      <c r="E11" s="3">
        <v>511</v>
      </c>
      <c r="F11" s="1">
        <v>46210</v>
      </c>
      <c r="G11" s="1">
        <v>150</v>
      </c>
      <c r="H11" s="1" t="s">
        <v>6</v>
      </c>
      <c r="I11" s="6" t="s">
        <v>19</v>
      </c>
      <c r="J11" s="10" t="s">
        <v>22</v>
      </c>
    </row>
    <row r="12" spans="5:10" x14ac:dyDescent="0.3">
      <c r="E12" s="3">
        <v>511</v>
      </c>
      <c r="F12" s="1">
        <v>71200</v>
      </c>
      <c r="G12" s="2">
        <v>4050</v>
      </c>
      <c r="H12" s="1" t="s">
        <v>12</v>
      </c>
      <c r="I12" s="6" t="s">
        <v>23</v>
      </c>
      <c r="J12" s="19" t="s">
        <v>27</v>
      </c>
    </row>
    <row r="13" spans="5:10" x14ac:dyDescent="0.3">
      <c r="E13" s="3">
        <v>511</v>
      </c>
      <c r="F13" s="1">
        <v>81300</v>
      </c>
      <c r="G13" s="1">
        <v>2</v>
      </c>
      <c r="H13" s="1" t="s">
        <v>11</v>
      </c>
      <c r="I13" s="6" t="s">
        <v>24</v>
      </c>
      <c r="J13" s="19" t="s">
        <v>27</v>
      </c>
    </row>
    <row r="14" spans="5:10" x14ac:dyDescent="0.3">
      <c r="E14" s="3">
        <v>512</v>
      </c>
      <c r="F14" s="1">
        <v>10100</v>
      </c>
      <c r="G14" s="1">
        <v>530</v>
      </c>
      <c r="H14" s="1" t="s">
        <v>8</v>
      </c>
      <c r="I14" s="6" t="s">
        <v>29</v>
      </c>
      <c r="J14" s="10"/>
    </row>
    <row r="15" spans="5:10" x14ac:dyDescent="0.3">
      <c r="E15" s="3"/>
      <c r="F15" s="1"/>
      <c r="G15" s="1"/>
      <c r="H15" s="1"/>
      <c r="I15" s="6"/>
      <c r="J15" s="10"/>
    </row>
    <row r="16" spans="5:10" x14ac:dyDescent="0.3">
      <c r="E16" s="3">
        <v>518</v>
      </c>
      <c r="F16" s="1">
        <v>20000</v>
      </c>
      <c r="G16" s="1">
        <v>400</v>
      </c>
      <c r="H16" s="1" t="s">
        <v>8</v>
      </c>
      <c r="I16" s="6" t="s">
        <v>14</v>
      </c>
      <c r="J16" s="4"/>
    </row>
    <row r="17" spans="5:10" x14ac:dyDescent="0.3">
      <c r="E17" s="3">
        <v>518</v>
      </c>
      <c r="F17" s="1">
        <v>39800</v>
      </c>
      <c r="G17" s="1">
        <v>450</v>
      </c>
      <c r="H17" s="1" t="s">
        <v>13</v>
      </c>
      <c r="I17" s="6" t="s">
        <v>25</v>
      </c>
      <c r="J17" s="10" t="s">
        <v>22</v>
      </c>
    </row>
    <row r="18" spans="5:10" x14ac:dyDescent="0.3">
      <c r="E18" s="3">
        <v>518</v>
      </c>
      <c r="F18" s="1">
        <v>39900</v>
      </c>
      <c r="G18" s="1">
        <v>45</v>
      </c>
      <c r="H18" s="1" t="s">
        <v>13</v>
      </c>
      <c r="I18" s="6" t="s">
        <v>26</v>
      </c>
      <c r="J18" s="10" t="s">
        <v>22</v>
      </c>
    </row>
    <row r="19" spans="5:10" x14ac:dyDescent="0.3">
      <c r="E19" s="3">
        <v>520</v>
      </c>
      <c r="F19" s="1">
        <v>10001</v>
      </c>
      <c r="G19" s="2">
        <v>5190</v>
      </c>
      <c r="H19" s="1" t="s">
        <v>12</v>
      </c>
      <c r="I19" s="6" t="s">
        <v>15</v>
      </c>
      <c r="J19" s="10" t="s">
        <v>22</v>
      </c>
    </row>
    <row r="20" spans="5:10" x14ac:dyDescent="0.3">
      <c r="E20" s="3"/>
      <c r="F20" s="1"/>
      <c r="G20" s="2"/>
      <c r="H20" s="1"/>
      <c r="I20" s="6"/>
      <c r="J20" s="4"/>
    </row>
    <row r="21" spans="5:10" x14ac:dyDescent="0.3">
      <c r="E21" s="3">
        <v>530</v>
      </c>
      <c r="F21" s="1">
        <v>51100</v>
      </c>
      <c r="G21" s="1">
        <v>378</v>
      </c>
      <c r="H21" s="1" t="s">
        <v>11</v>
      </c>
      <c r="I21" s="6" t="s">
        <v>28</v>
      </c>
      <c r="J21" s="10" t="s">
        <v>22</v>
      </c>
    </row>
    <row r="22" spans="5:10" x14ac:dyDescent="0.3">
      <c r="E22" s="3">
        <v>530</v>
      </c>
      <c r="F22" s="1">
        <v>51110</v>
      </c>
      <c r="G22" s="1">
        <v>11</v>
      </c>
      <c r="H22" s="1" t="s">
        <v>11</v>
      </c>
      <c r="I22" s="6" t="s">
        <v>17</v>
      </c>
      <c r="J22" s="10" t="s">
        <v>22</v>
      </c>
    </row>
    <row r="23" spans="5:10" ht="15" thickBot="1" x14ac:dyDescent="0.35">
      <c r="E23" s="15">
        <v>530</v>
      </c>
      <c r="F23" s="16">
        <v>51120</v>
      </c>
      <c r="G23" s="16">
        <v>19</v>
      </c>
      <c r="H23" s="16" t="s">
        <v>11</v>
      </c>
      <c r="I23" s="17" t="s">
        <v>16</v>
      </c>
      <c r="J23" s="18" t="s">
        <v>22</v>
      </c>
    </row>
  </sheetData>
  <mergeCells count="1">
    <mergeCell ref="E1:J2"/>
  </mergeCells>
  <conditionalFormatting sqref="J5">
    <cfRule type="expression" priority="5" stopIfTrue="1">
      <formula>$E5&lt;&gt;""</formula>
    </cfRule>
    <cfRule type="expression" dxfId="5" priority="6" stopIfTrue="1">
      <formula>$BT5="SPECIAL"</formula>
    </cfRule>
    <cfRule type="expression" dxfId="4" priority="7" stopIfTrue="1">
      <formula>SEARCH("*AS PER PLAN*",INDEX(QryItemNamed,MATCH($B5,ITEM,0),4))</formula>
    </cfRule>
    <cfRule type="expression" dxfId="3" priority="8" stopIfTrue="1">
      <formula>SEARCH("*MISC.*",INDEX(QryItemNamed,MATCH($B5,ITEM,0),4))</formula>
    </cfRule>
  </conditionalFormatting>
  <conditionalFormatting sqref="J7">
    <cfRule type="expression" priority="1" stopIfTrue="1">
      <formula>$E7&lt;&gt;""</formula>
    </cfRule>
    <cfRule type="expression" dxfId="2" priority="2" stopIfTrue="1">
      <formula>$BT7="SPECIAL"</formula>
    </cfRule>
    <cfRule type="expression" dxfId="1" priority="3" stopIfTrue="1">
      <formula>SEARCH("*AS PER PLAN*",INDEX(QryItemNamed,MATCH($B7,ITEM,0),4))</formula>
    </cfRule>
    <cfRule type="expression" dxfId="0" priority="4" stopIfTrue="1">
      <formula>SEARCH("*MISC.*",INDEX(QryItemNamed,MATCH($B7,ITEM,0),4))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Stouffer, Mark</dc:creator>
  <cp:lastModifiedBy>Mcclellan, Randy</cp:lastModifiedBy>
  <dcterms:created xsi:type="dcterms:W3CDTF">2022-06-07T17:38:32Z</dcterms:created>
  <dcterms:modified xsi:type="dcterms:W3CDTF">2024-02-01T16:31:55Z</dcterms:modified>
</cp:coreProperties>
</file>